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296d2fa8106704a/Dokumente/Trainingsplanung/Datenablage/"/>
    </mc:Choice>
  </mc:AlternateContent>
  <xr:revisionPtr revIDLastSave="495" documentId="13_ncr:1_{4CC60E83-34B1-4472-84C5-2E55CA878BAA}" xr6:coauthVersionLast="47" xr6:coauthVersionMax="47" xr10:uidLastSave="{CCD6556F-474A-418B-A1C2-ADDE6BB36F9E}"/>
  <bookViews>
    <workbookView xWindow="-108" yWindow="-108" windowWidth="23256" windowHeight="12576" activeTab="2" xr2:uid="{00000000-000D-0000-FFFF-FFFF00000000}"/>
  </bookViews>
  <sheets>
    <sheet name="Datenquelle" sheetId="7" r:id="rId1"/>
    <sheet name="Datenquelle_SaisonD" sheetId="6" r:id="rId2"/>
    <sheet name="Datenquelle_Saison" sheetId="5" r:id="rId3"/>
  </sheets>
  <definedNames>
    <definedName name="Abkürzung">#REF!</definedName>
    <definedName name="km">#REF!</definedName>
    <definedName name="Kurse">#REF!</definedName>
    <definedName name="Name">#REF!</definedName>
    <definedName name="Ort">#REF!</definedName>
    <definedName name="Umrechnungsku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5" l="1"/>
  <c r="A1" i="7"/>
</calcChain>
</file>

<file path=xl/sharedStrings.xml><?xml version="1.0" encoding="utf-8"?>
<sst xmlns="http://schemas.openxmlformats.org/spreadsheetml/2006/main" count="129" uniqueCount="110">
  <si>
    <t>Name</t>
  </si>
  <si>
    <t>Vorname</t>
  </si>
  <si>
    <t>Strasse</t>
  </si>
  <si>
    <t>Kategorie</t>
  </si>
  <si>
    <t>PLZ</t>
  </si>
  <si>
    <t>Ort</t>
  </si>
  <si>
    <t>Tel.</t>
  </si>
  <si>
    <t>E-Mail</t>
  </si>
  <si>
    <t>G-Tag</t>
  </si>
  <si>
    <t>G-Jahr</t>
  </si>
  <si>
    <t>Grösse</t>
  </si>
  <si>
    <t>Gewicht</t>
  </si>
  <si>
    <t>R-Puls</t>
  </si>
  <si>
    <t>M-Puls</t>
  </si>
  <si>
    <t>Pl-Jahr</t>
  </si>
  <si>
    <t>VP1</t>
  </si>
  <si>
    <t>VP2</t>
  </si>
  <si>
    <t>WP1</t>
  </si>
  <si>
    <t>WP2</t>
  </si>
  <si>
    <t>Zielwoche</t>
  </si>
  <si>
    <t>Quantität</t>
  </si>
  <si>
    <t>PL-Saison</t>
  </si>
  <si>
    <t>Datei Athlet</t>
  </si>
  <si>
    <t>Saisoncode</t>
  </si>
  <si>
    <t>Bemerkungen</t>
  </si>
  <si>
    <t>Disziplin</t>
  </si>
  <si>
    <t>Sheet wo die Detailplanung in derselben Reihe abgelegt wird, wie in der Datenquelle_Saison</t>
  </si>
  <si>
    <t>Datei</t>
  </si>
  <si>
    <t>Trainer</t>
  </si>
  <si>
    <t>Peter Seitz</t>
  </si>
  <si>
    <t>SM</t>
  </si>
  <si>
    <t>Test</t>
  </si>
  <si>
    <t>Athlet</t>
  </si>
  <si>
    <t>Weg 1</t>
  </si>
  <si>
    <t>Dorf</t>
  </si>
  <si>
    <t>TeAt88</t>
  </si>
  <si>
    <t>CTL</t>
  </si>
  <si>
    <t>CP</t>
  </si>
  <si>
    <t>MüDa56</t>
  </si>
  <si>
    <t>Müller</t>
  </si>
  <si>
    <t>Daniel</t>
  </si>
  <si>
    <t>Baumgartenweg 9</t>
  </si>
  <si>
    <t>Arboldswil</t>
  </si>
  <si>
    <t>061 9311349</t>
  </si>
  <si>
    <t>Daniel@msporting.com</t>
  </si>
  <si>
    <t>2018-1</t>
  </si>
  <si>
    <t>Veteran</t>
  </si>
  <si>
    <t>Velo Total</t>
  </si>
  <si>
    <t>Highway to Sky</t>
  </si>
  <si>
    <t>2018-2</t>
  </si>
  <si>
    <t>Allround</t>
  </si>
  <si>
    <t>Test1</t>
  </si>
  <si>
    <t>PeMu99</t>
  </si>
  <si>
    <t>Peter</t>
  </si>
  <si>
    <t>Muster</t>
  </si>
  <si>
    <t>Hauptstrasse</t>
  </si>
  <si>
    <t>kunterbunt</t>
  </si>
  <si>
    <t>anmich@email.com</t>
  </si>
  <si>
    <t>D. Müller</t>
  </si>
  <si>
    <t>Roger Kalt</t>
  </si>
  <si>
    <t>Z7+Z6</t>
  </si>
  <si>
    <t>Z5</t>
  </si>
  <si>
    <t>Z1</t>
  </si>
  <si>
    <t>Z2</t>
  </si>
  <si>
    <t>Z3</t>
  </si>
  <si>
    <t>Trainingslager</t>
  </si>
  <si>
    <t>3</t>
  </si>
  <si>
    <t>Vorbereitungsphase</t>
  </si>
  <si>
    <t>1. Saisonrennen</t>
  </si>
  <si>
    <t>1. Clubrennen</t>
  </si>
  <si>
    <t>Lugano</t>
  </si>
  <si>
    <t>Aufbau bis zum Wettkampf Test</t>
  </si>
  <si>
    <t>w25</t>
  </si>
  <si>
    <t>17.11.1956</t>
  </si>
  <si>
    <t>Programm Autor und Radsportfan</t>
  </si>
  <si>
    <t>in dieser Woche ist das Saisonziel</t>
  </si>
  <si>
    <t>Letzte Bemerkung</t>
  </si>
  <si>
    <t>2</t>
  </si>
  <si>
    <t>2021-2</t>
  </si>
  <si>
    <t>28.11.21  /  12:32</t>
  </si>
  <si>
    <t>022 432 12 34</t>
  </si>
  <si>
    <t>planung@msporting.com</t>
  </si>
  <si>
    <t>27.04.1988</t>
  </si>
  <si>
    <t>Beispiel für Testzwecke</t>
  </si>
  <si>
    <t>2008-3</t>
  </si>
  <si>
    <t>Geplantes Saisonziel  /MTB Rennen</t>
  </si>
  <si>
    <t>W13</t>
  </si>
  <si>
    <t>AK1</t>
  </si>
  <si>
    <t>PiTo99</t>
  </si>
  <si>
    <t>Pidcock</t>
  </si>
  <si>
    <t>Tomas</t>
  </si>
  <si>
    <t>41 First Avenue</t>
  </si>
  <si>
    <t>London</t>
  </si>
  <si>
    <t>30.07.1999</t>
  </si>
  <si>
    <t>m.Liv..</t>
  </si>
  <si>
    <t xml:space="preserve">Diese Planung wurde so nicht ausgeführt. Sie dient lediglich als Beispiel für dises Programm. </t>
  </si>
  <si>
    <t>2021-3</t>
  </si>
  <si>
    <t>Elite</t>
  </si>
  <si>
    <t>XCO</t>
  </si>
  <si>
    <t>Schlüsselbein Bruch</t>
  </si>
  <si>
    <t>XCO Olympic Game</t>
  </si>
  <si>
    <t>Beginn neue Planung</t>
  </si>
  <si>
    <t>Ziel MTB Olympia</t>
  </si>
  <si>
    <t>Beginn der Planung</t>
  </si>
  <si>
    <t>keinen</t>
  </si>
  <si>
    <t>W1</t>
  </si>
  <si>
    <t>U30</t>
  </si>
  <si>
    <t>W10</t>
  </si>
  <si>
    <t>Cham</t>
  </si>
  <si>
    <t>info@trinitysportsmanagement.con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</si>
</sst>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/>
  <dimension ref="A1:M5"/>
  <sheetViews>
    <sheetView workbookViewId="0">
      <selection activeCell="A5" sqref="A5"/>
    </sheetView>
  </sheetViews>
  <sheetFormatPr baseColWidth="10" defaultRowHeight="13.2" x14ac:dyDescent="0.25"/>
  <cols>
    <col min="5" max="5" width="22" customWidth="1"/>
    <col min="6" max="6" width="8.5546875" customWidth="1"/>
    <col min="7" max="7" width="12.88671875" customWidth="1"/>
  </cols>
  <sheetData>
    <row r="1" spans="1:13" s="2" customFormat="1" x14ac:dyDescent="0.25">
      <c r="A1" s="1">
        <f>COUNTIF(B2:B3974,"*")</f>
        <v>4</v>
      </c>
      <c r="B1" s="1" t="s">
        <v>27</v>
      </c>
      <c r="C1" s="1" t="s">
        <v>0</v>
      </c>
      <c r="D1" s="1" t="s">
        <v>1</v>
      </c>
      <c r="E1" s="1" t="s">
        <v>2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</v>
      </c>
    </row>
    <row r="2" spans="1:13" x14ac:dyDescent="0.25">
      <c r="A2">
        <v>1</v>
      </c>
      <c r="B2" t="s">
        <v>35</v>
      </c>
      <c r="C2" t="s">
        <v>31</v>
      </c>
      <c r="D2" t="s">
        <v>32</v>
      </c>
      <c r="E2" t="s">
        <v>33</v>
      </c>
      <c r="F2">
        <v>5555</v>
      </c>
      <c r="G2" t="s">
        <v>34</v>
      </c>
      <c r="H2" t="s">
        <v>80</v>
      </c>
      <c r="I2" t="s">
        <v>81</v>
      </c>
      <c r="J2" s="3" t="s">
        <v>82</v>
      </c>
      <c r="K2">
        <v>1988</v>
      </c>
      <c r="L2" t="s">
        <v>59</v>
      </c>
      <c r="M2" t="s">
        <v>83</v>
      </c>
    </row>
    <row r="3" spans="1:13" x14ac:dyDescent="0.25">
      <c r="A3">
        <v>2</v>
      </c>
      <c r="B3" t="s">
        <v>38</v>
      </c>
      <c r="C3" t="s">
        <v>39</v>
      </c>
      <c r="D3" t="s">
        <v>40</v>
      </c>
      <c r="E3" t="s">
        <v>41</v>
      </c>
      <c r="F3">
        <v>4424</v>
      </c>
      <c r="G3" t="s">
        <v>42</v>
      </c>
      <c r="H3" t="s">
        <v>43</v>
      </c>
      <c r="I3" t="s">
        <v>44</v>
      </c>
      <c r="J3" s="3" t="s">
        <v>73</v>
      </c>
      <c r="K3">
        <v>1956</v>
      </c>
      <c r="L3" t="s">
        <v>58</v>
      </c>
      <c r="M3" t="s">
        <v>74</v>
      </c>
    </row>
    <row r="4" spans="1:13" x14ac:dyDescent="0.25">
      <c r="A4">
        <v>3</v>
      </c>
      <c r="B4" t="s">
        <v>52</v>
      </c>
      <c r="C4" t="s">
        <v>53</v>
      </c>
      <c r="D4" t="s">
        <v>54</v>
      </c>
      <c r="E4" t="s">
        <v>55</v>
      </c>
      <c r="F4">
        <v>8888</v>
      </c>
      <c r="G4" t="s">
        <v>56</v>
      </c>
      <c r="H4">
        <v>8877</v>
      </c>
      <c r="I4" t="s">
        <v>57</v>
      </c>
      <c r="J4" s="3">
        <v>36203</v>
      </c>
      <c r="K4">
        <v>1999</v>
      </c>
      <c r="L4" t="s">
        <v>29</v>
      </c>
    </row>
    <row r="5" spans="1:13" x14ac:dyDescent="0.25">
      <c r="A5">
        <v>4</v>
      </c>
      <c r="B5" t="s">
        <v>88</v>
      </c>
      <c r="C5" t="s">
        <v>89</v>
      </c>
      <c r="D5" t="s">
        <v>90</v>
      </c>
      <c r="E5" t="s">
        <v>91</v>
      </c>
      <c r="G5" t="s">
        <v>92</v>
      </c>
      <c r="I5" t="s">
        <v>109</v>
      </c>
      <c r="J5" t="s">
        <v>93</v>
      </c>
      <c r="K5">
        <v>1999</v>
      </c>
      <c r="L5" t="s">
        <v>94</v>
      </c>
      <c r="M5" t="s">
        <v>95</v>
      </c>
    </row>
  </sheetData>
  <dataConsolidate/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31"/>
  <dimension ref="A1:HJ2"/>
  <sheetViews>
    <sheetView workbookViewId="0">
      <selection activeCell="G31" sqref="G31"/>
    </sheetView>
  </sheetViews>
  <sheetFormatPr baseColWidth="10" defaultRowHeight="13.2" x14ac:dyDescent="0.25"/>
  <cols>
    <col min="1" max="1" width="6.33203125" customWidth="1"/>
    <col min="2" max="2" width="11.109375" customWidth="1"/>
    <col min="3" max="3" width="7.6640625" customWidth="1"/>
    <col min="4" max="4" width="8" customWidth="1"/>
    <col min="5" max="6" width="7" customWidth="1"/>
    <col min="7" max="7" width="7.109375" customWidth="1"/>
    <col min="8" max="8" width="9.6640625" customWidth="1"/>
    <col min="11" max="11" width="9.44140625" customWidth="1"/>
  </cols>
  <sheetData>
    <row r="1" spans="1:218" s="1" customFormat="1" x14ac:dyDescent="0.25">
      <c r="A1" s="1" t="s">
        <v>26</v>
      </c>
    </row>
    <row r="2" spans="1:218" x14ac:dyDescent="0.25">
      <c r="EB2" t="s">
        <v>65</v>
      </c>
      <c r="HI2" t="s">
        <v>48</v>
      </c>
      <c r="HJ2" t="s">
        <v>30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0"/>
  <dimension ref="A1:GP6"/>
  <sheetViews>
    <sheetView tabSelected="1" workbookViewId="0">
      <selection activeCell="M7" sqref="M7"/>
    </sheetView>
  </sheetViews>
  <sheetFormatPr baseColWidth="10" defaultRowHeight="13.2" x14ac:dyDescent="0.25"/>
  <cols>
    <col min="1" max="1" width="6.33203125" customWidth="1"/>
    <col min="2" max="2" width="11.109375" customWidth="1"/>
    <col min="3" max="3" width="7.6640625" customWidth="1"/>
    <col min="4" max="4" width="8" customWidth="1"/>
    <col min="5" max="6" width="7" customWidth="1"/>
    <col min="7" max="7" width="7.109375" customWidth="1"/>
    <col min="8" max="8" width="9.6640625" customWidth="1"/>
    <col min="11" max="11" width="9.44140625" customWidth="1"/>
  </cols>
  <sheetData>
    <row r="1" spans="1:198" s="1" customFormat="1" x14ac:dyDescent="0.25">
      <c r="A1" s="1">
        <f>COUNTIF(B2:B3974,"*")</f>
        <v>5</v>
      </c>
      <c r="B1" s="1" t="s">
        <v>22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21</v>
      </c>
      <c r="I1" s="1" t="s">
        <v>23</v>
      </c>
      <c r="J1" s="1" t="s">
        <v>24</v>
      </c>
      <c r="K1" s="1" t="s">
        <v>3</v>
      </c>
      <c r="L1" s="1" t="s">
        <v>25</v>
      </c>
      <c r="M1" s="1" t="s">
        <v>36</v>
      </c>
      <c r="N1" s="1" t="s">
        <v>37</v>
      </c>
      <c r="O1" s="1">
        <v>15</v>
      </c>
      <c r="P1" s="1">
        <v>16</v>
      </c>
      <c r="Q1" s="1">
        <v>17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60</v>
      </c>
      <c r="Y1" s="1" t="s">
        <v>61</v>
      </c>
      <c r="Z1" s="1" t="s">
        <v>64</v>
      </c>
      <c r="AA1" s="1" t="s">
        <v>63</v>
      </c>
      <c r="AB1" s="1" t="s">
        <v>62</v>
      </c>
    </row>
    <row r="2" spans="1:198" x14ac:dyDescent="0.25">
      <c r="A2">
        <v>1</v>
      </c>
      <c r="B2" t="s">
        <v>38</v>
      </c>
      <c r="C2">
        <v>174</v>
      </c>
      <c r="D2">
        <v>75</v>
      </c>
      <c r="E2">
        <v>54</v>
      </c>
      <c r="F2">
        <v>190</v>
      </c>
      <c r="G2">
        <v>2018</v>
      </c>
      <c r="H2">
        <v>1</v>
      </c>
      <c r="I2" t="s">
        <v>45</v>
      </c>
      <c r="K2" t="s">
        <v>46</v>
      </c>
      <c r="L2" t="s">
        <v>47</v>
      </c>
      <c r="M2">
        <v>70</v>
      </c>
      <c r="N2">
        <v>240</v>
      </c>
      <c r="R2">
        <v>5</v>
      </c>
      <c r="S2">
        <v>6</v>
      </c>
      <c r="T2">
        <v>5</v>
      </c>
      <c r="U2">
        <v>5</v>
      </c>
      <c r="V2">
        <v>2</v>
      </c>
      <c r="W2">
        <v>85</v>
      </c>
      <c r="X2">
        <v>5.1150638888888906</v>
      </c>
      <c r="Y2">
        <v>6.7096944444444473</v>
      </c>
      <c r="Z2">
        <v>18.545105666666672</v>
      </c>
      <c r="AA2">
        <v>17.800348583333353</v>
      </c>
      <c r="AB2">
        <v>28.427482086158051</v>
      </c>
      <c r="AW2" t="s">
        <v>48</v>
      </c>
      <c r="BG2">
        <v>25</v>
      </c>
      <c r="BH2">
        <v>0</v>
      </c>
      <c r="BI2">
        <v>0</v>
      </c>
      <c r="BJ2">
        <v>0</v>
      </c>
      <c r="BK2">
        <v>10</v>
      </c>
      <c r="BL2">
        <v>10</v>
      </c>
      <c r="BM2">
        <v>0</v>
      </c>
      <c r="BN2">
        <v>0</v>
      </c>
      <c r="BO2">
        <v>34</v>
      </c>
      <c r="BP2">
        <v>10</v>
      </c>
      <c r="BQ2">
        <v>15</v>
      </c>
      <c r="BR2">
        <v>15</v>
      </c>
      <c r="BS2">
        <v>25</v>
      </c>
      <c r="BT2">
        <v>0</v>
      </c>
      <c r="BU2">
        <v>0</v>
      </c>
      <c r="BV2">
        <v>15</v>
      </c>
      <c r="BW2">
        <v>15</v>
      </c>
      <c r="BX2">
        <v>15</v>
      </c>
      <c r="BY2">
        <v>0</v>
      </c>
      <c r="BZ2">
        <v>0</v>
      </c>
      <c r="CA2">
        <v>0</v>
      </c>
      <c r="CB2">
        <v>20</v>
      </c>
      <c r="CC2">
        <v>15</v>
      </c>
      <c r="CD2">
        <v>10</v>
      </c>
      <c r="CE2">
        <v>25</v>
      </c>
      <c r="CF2">
        <v>0</v>
      </c>
      <c r="CG2">
        <v>0</v>
      </c>
      <c r="CH2">
        <v>10</v>
      </c>
      <c r="CI2">
        <v>5</v>
      </c>
      <c r="CJ2">
        <v>15</v>
      </c>
      <c r="CK2">
        <v>0</v>
      </c>
      <c r="CL2">
        <v>0</v>
      </c>
      <c r="CM2">
        <v>33</v>
      </c>
      <c r="CN2">
        <v>25</v>
      </c>
      <c r="CO2">
        <v>20</v>
      </c>
      <c r="CP2">
        <v>15</v>
      </c>
      <c r="CQ2">
        <v>25</v>
      </c>
      <c r="CR2">
        <v>0</v>
      </c>
      <c r="CS2">
        <v>33</v>
      </c>
      <c r="CT2">
        <v>20</v>
      </c>
      <c r="CU2">
        <v>20</v>
      </c>
      <c r="CV2">
        <v>20</v>
      </c>
    </row>
    <row r="3" spans="1:198" x14ac:dyDescent="0.25">
      <c r="A3">
        <v>2</v>
      </c>
      <c r="B3" t="s">
        <v>52</v>
      </c>
      <c r="C3">
        <v>176</v>
      </c>
      <c r="D3">
        <v>75</v>
      </c>
      <c r="E3">
        <v>55</v>
      </c>
      <c r="F3">
        <v>190</v>
      </c>
      <c r="G3">
        <v>2018</v>
      </c>
      <c r="H3" t="s">
        <v>77</v>
      </c>
      <c r="I3" t="s">
        <v>49</v>
      </c>
      <c r="K3" t="s">
        <v>106</v>
      </c>
      <c r="L3" t="s">
        <v>50</v>
      </c>
      <c r="M3">
        <v>70</v>
      </c>
      <c r="N3">
        <v>240</v>
      </c>
      <c r="O3" t="s">
        <v>79</v>
      </c>
      <c r="P3">
        <v>44547</v>
      </c>
      <c r="R3">
        <v>4</v>
      </c>
      <c r="S3">
        <v>4</v>
      </c>
      <c r="T3">
        <v>5</v>
      </c>
      <c r="U3">
        <v>6</v>
      </c>
      <c r="V3">
        <v>35</v>
      </c>
      <c r="W3">
        <v>70</v>
      </c>
      <c r="X3">
        <v>7</v>
      </c>
      <c r="Y3">
        <v>9</v>
      </c>
      <c r="Z3">
        <v>18.545105666666672</v>
      </c>
      <c r="AA3">
        <v>17.800348583333353</v>
      </c>
      <c r="AB3">
        <v>30</v>
      </c>
      <c r="AV3" t="s">
        <v>48</v>
      </c>
    </row>
    <row r="4" spans="1:198" x14ac:dyDescent="0.25">
      <c r="A4">
        <v>3</v>
      </c>
      <c r="B4" t="s">
        <v>35</v>
      </c>
      <c r="C4">
        <v>180</v>
      </c>
      <c r="D4">
        <v>60</v>
      </c>
      <c r="E4">
        <v>80</v>
      </c>
      <c r="F4">
        <v>200</v>
      </c>
      <c r="G4">
        <v>2008</v>
      </c>
      <c r="H4" t="s">
        <v>66</v>
      </c>
      <c r="I4" t="s">
        <v>84</v>
      </c>
      <c r="K4" t="s">
        <v>51</v>
      </c>
      <c r="L4" t="s">
        <v>2</v>
      </c>
      <c r="M4">
        <v>60</v>
      </c>
      <c r="N4">
        <v>250</v>
      </c>
      <c r="O4" t="s">
        <v>79</v>
      </c>
      <c r="P4">
        <v>44547</v>
      </c>
      <c r="R4">
        <v>5</v>
      </c>
      <c r="S4">
        <v>6</v>
      </c>
      <c r="T4">
        <v>5</v>
      </c>
      <c r="U4">
        <v>5</v>
      </c>
      <c r="V4">
        <v>29</v>
      </c>
      <c r="W4">
        <v>60</v>
      </c>
      <c r="X4">
        <v>5.1150638888888906</v>
      </c>
      <c r="Y4">
        <v>9.1</v>
      </c>
      <c r="Z4">
        <v>18.545105666666672</v>
      </c>
      <c r="AA4">
        <v>15.8</v>
      </c>
      <c r="AB4">
        <v>28.427482086158051</v>
      </c>
      <c r="AC4" t="s">
        <v>67</v>
      </c>
      <c r="AM4" t="s">
        <v>68</v>
      </c>
      <c r="BD4" t="s">
        <v>85</v>
      </c>
      <c r="BG4" t="s">
        <v>69</v>
      </c>
      <c r="BO4" t="s">
        <v>70</v>
      </c>
      <c r="BS4" t="s">
        <v>108</v>
      </c>
      <c r="CR4" t="s">
        <v>86</v>
      </c>
      <c r="CU4" t="s">
        <v>87</v>
      </c>
    </row>
    <row r="5" spans="1:198" x14ac:dyDescent="0.25">
      <c r="A5">
        <v>4</v>
      </c>
      <c r="B5" t="s">
        <v>38</v>
      </c>
      <c r="C5">
        <v>176</v>
      </c>
      <c r="D5">
        <v>75</v>
      </c>
      <c r="E5">
        <v>55</v>
      </c>
      <c r="F5">
        <v>190</v>
      </c>
      <c r="G5">
        <v>2021</v>
      </c>
      <c r="H5" t="s">
        <v>77</v>
      </c>
      <c r="I5" t="s">
        <v>78</v>
      </c>
      <c r="J5" t="s">
        <v>71</v>
      </c>
      <c r="K5" t="s">
        <v>46</v>
      </c>
      <c r="L5" t="s">
        <v>50</v>
      </c>
      <c r="M5">
        <v>70</v>
      </c>
      <c r="N5">
        <v>240</v>
      </c>
      <c r="O5" t="s">
        <v>79</v>
      </c>
      <c r="P5">
        <v>44553</v>
      </c>
      <c r="R5">
        <v>5</v>
      </c>
      <c r="S5">
        <v>6</v>
      </c>
      <c r="T5">
        <v>5</v>
      </c>
      <c r="U5">
        <v>5</v>
      </c>
      <c r="V5">
        <v>44</v>
      </c>
      <c r="W5">
        <v>70</v>
      </c>
      <c r="X5">
        <v>7.1</v>
      </c>
      <c r="Y5">
        <v>8</v>
      </c>
      <c r="Z5">
        <v>18.545105666666672</v>
      </c>
      <c r="AA5">
        <v>17.800348583333353</v>
      </c>
      <c r="AB5">
        <v>32</v>
      </c>
      <c r="AJ5" t="s">
        <v>103</v>
      </c>
      <c r="BD5" t="s">
        <v>75</v>
      </c>
      <c r="BL5" t="s">
        <v>104</v>
      </c>
      <c r="CN5" t="s">
        <v>105</v>
      </c>
      <c r="CW5" t="s">
        <v>107</v>
      </c>
      <c r="DH5" t="s">
        <v>76</v>
      </c>
    </row>
    <row r="6" spans="1:198" x14ac:dyDescent="0.25">
      <c r="A6">
        <v>5</v>
      </c>
      <c r="B6" t="s">
        <v>88</v>
      </c>
      <c r="C6">
        <v>170</v>
      </c>
      <c r="D6">
        <v>58</v>
      </c>
      <c r="E6">
        <v>48</v>
      </c>
      <c r="F6">
        <v>195</v>
      </c>
      <c r="G6">
        <v>2021</v>
      </c>
      <c r="H6" t="s">
        <v>66</v>
      </c>
      <c r="I6" t="s">
        <v>96</v>
      </c>
      <c r="K6" t="s">
        <v>97</v>
      </c>
      <c r="L6" t="s">
        <v>98</v>
      </c>
      <c r="M6">
        <v>152</v>
      </c>
      <c r="N6">
        <v>495</v>
      </c>
      <c r="O6" t="s">
        <v>79</v>
      </c>
      <c r="P6">
        <v>44566</v>
      </c>
      <c r="R6">
        <v>0</v>
      </c>
      <c r="S6">
        <v>6</v>
      </c>
      <c r="T6">
        <v>0</v>
      </c>
      <c r="U6">
        <v>3</v>
      </c>
      <c r="V6">
        <v>29</v>
      </c>
      <c r="W6">
        <v>152</v>
      </c>
      <c r="X6">
        <v>8</v>
      </c>
      <c r="Y6">
        <v>10</v>
      </c>
      <c r="Z6">
        <v>19</v>
      </c>
      <c r="AA6">
        <v>18</v>
      </c>
      <c r="AB6">
        <v>30</v>
      </c>
      <c r="AU6" t="s">
        <v>99</v>
      </c>
      <c r="AV6" t="s">
        <v>103</v>
      </c>
      <c r="BD6" t="s">
        <v>100</v>
      </c>
      <c r="BW6" t="s">
        <v>101</v>
      </c>
      <c r="CY6" t="s">
        <v>102</v>
      </c>
      <c r="DJ6" t="s">
        <v>72</v>
      </c>
      <c r="EL6" t="s">
        <v>72</v>
      </c>
      <c r="FO6" t="s">
        <v>72</v>
      </c>
      <c r="GP6" t="s">
        <v>72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Datenquelle</vt:lpstr>
      <vt:lpstr>Datenquelle_SaisonD</vt:lpstr>
      <vt:lpstr>Datenquelle_Saison</vt:lpstr>
    </vt:vector>
  </TitlesOfParts>
  <Company>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Daniel Müller</cp:lastModifiedBy>
  <dcterms:created xsi:type="dcterms:W3CDTF">2007-08-16T17:08:53Z</dcterms:created>
  <dcterms:modified xsi:type="dcterms:W3CDTF">2022-01-05T16:09:18Z</dcterms:modified>
</cp:coreProperties>
</file>